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225" windowWidth="6390" windowHeight="110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9" i="1"/>
  <c r="L29"/>
  <c r="K29"/>
  <c r="I29"/>
  <c r="E29"/>
  <c r="F29"/>
  <c r="G29"/>
  <c r="H29"/>
  <c r="K26"/>
  <c r="L26"/>
  <c r="E26"/>
  <c r="F26"/>
  <c r="G26"/>
  <c r="H26"/>
  <c r="I26"/>
  <c r="C26"/>
  <c r="K15"/>
  <c r="L15"/>
  <c r="E15"/>
  <c r="F15"/>
  <c r="G15"/>
  <c r="H15"/>
  <c r="I15"/>
  <c r="J15"/>
  <c r="C15"/>
  <c r="K8"/>
  <c r="L8"/>
  <c r="K16"/>
  <c r="L16"/>
  <c r="K6"/>
  <c r="L6"/>
  <c r="K7"/>
  <c r="L7"/>
  <c r="K9"/>
  <c r="L9"/>
  <c r="K10"/>
  <c r="L10"/>
  <c r="K11"/>
  <c r="L11"/>
  <c r="K12"/>
  <c r="L12"/>
  <c r="K13"/>
  <c r="L13"/>
  <c r="K14"/>
  <c r="L14"/>
  <c r="K22"/>
  <c r="L22"/>
  <c r="K23"/>
  <c r="L23"/>
  <c r="K24"/>
  <c r="L24"/>
  <c r="K25"/>
  <c r="L25"/>
  <c r="K5" l="1"/>
  <c r="L5"/>
  <c r="K27" l="1"/>
  <c r="L27"/>
  <c r="K17"/>
  <c r="L17"/>
  <c r="K18"/>
  <c r="L18"/>
  <c r="K19"/>
  <c r="L19"/>
  <c r="K20"/>
  <c r="L20"/>
  <c r="K21"/>
  <c r="L21"/>
  <c r="L4" l="1"/>
  <c r="K4"/>
</calcChain>
</file>

<file path=xl/sharedStrings.xml><?xml version="1.0" encoding="utf-8"?>
<sst xmlns="http://schemas.openxmlformats.org/spreadsheetml/2006/main" count="59" uniqueCount="39">
  <si>
    <t>Группа</t>
  </si>
  <si>
    <t>Дисциплина</t>
  </si>
  <si>
    <t>Неаттест-мые</t>
  </si>
  <si>
    <t>Успевае-мость</t>
  </si>
  <si>
    <t>Примечание</t>
  </si>
  <si>
    <t>Качество</t>
  </si>
  <si>
    <t>Кол-во студентов</t>
  </si>
  <si>
    <t>не посещал занятия</t>
  </si>
  <si>
    <t>ФИО неаттестованных</t>
  </si>
  <si>
    <t>Итого</t>
  </si>
  <si>
    <t>Информатика</t>
  </si>
  <si>
    <t>не посещали занятия</t>
  </si>
  <si>
    <t>КГ</t>
  </si>
  <si>
    <t>132Э1</t>
  </si>
  <si>
    <t>132Э2</t>
  </si>
  <si>
    <t>212Б1</t>
  </si>
  <si>
    <t>212Р1</t>
  </si>
  <si>
    <t>к132Э</t>
  </si>
  <si>
    <t>к152</t>
  </si>
  <si>
    <t>к212Р1</t>
  </si>
  <si>
    <t>к212Р2</t>
  </si>
  <si>
    <t>к212Б1</t>
  </si>
  <si>
    <t>к212Б2</t>
  </si>
  <si>
    <t>139Э</t>
  </si>
  <si>
    <t>212Г</t>
  </si>
  <si>
    <t>219Б1</t>
  </si>
  <si>
    <t>219Р1</t>
  </si>
  <si>
    <t>210Б2</t>
  </si>
  <si>
    <t>210Г</t>
  </si>
  <si>
    <t>210Р2</t>
  </si>
  <si>
    <t>к219Р1</t>
  </si>
  <si>
    <t>к219Р2</t>
  </si>
  <si>
    <t>к219Б1</t>
  </si>
  <si>
    <t>к381</t>
  </si>
  <si>
    <t>ИТ в ПД</t>
  </si>
  <si>
    <t>Назимов</t>
  </si>
  <si>
    <t>Костарев</t>
  </si>
  <si>
    <t>Балабанова, Закирзянов</t>
  </si>
  <si>
    <t>Отчет о работе преподавателя Самсоновой Ольги Викторовны                                                                                                                                         за 2 семестр 2022-2023 учебного 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</si>
</sst>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4"/>
      <name val="Arial Narrow"/>
      <family val="2"/>
      <charset val="204"/>
    </font>
    <font>
      <b/>
      <sz val="11"/>
      <name val="Arial Narrow"/>
      <family val="2"/>
      <charset val="204"/>
    </font>
    <font>
      <b/>
      <sz val="12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tabSelected="1" topLeftCell="A4" zoomScale="118" zoomScaleNormal="118" workbookViewId="0">
      <selection activeCell="C30" sqref="C30"/>
    </sheetView>
  </sheetViews>
  <sheetFormatPr defaultRowHeight="15"/>
  <cols>
    <col min="1" max="1" width="1.5703125" customWidth="1"/>
    <col min="2" max="2" width="15" customWidth="1"/>
    <col min="3" max="3" width="10.42578125" customWidth="1"/>
    <col min="4" max="4" width="20.7109375" customWidth="1"/>
    <col min="5" max="7" width="6.85546875" customWidth="1"/>
    <col min="8" max="8" width="6.7109375" customWidth="1"/>
    <col min="9" max="9" width="10.140625" customWidth="1"/>
    <col min="10" max="10" width="22" customWidth="1"/>
    <col min="11" max="11" width="11" customWidth="1"/>
    <col min="12" max="12" width="11.42578125" customWidth="1"/>
    <col min="13" max="13" width="21.28515625" customWidth="1"/>
  </cols>
  <sheetData>
    <row r="1" spans="1:14" ht="48.75" customHeight="1">
      <c r="A1" s="18" t="s">
        <v>38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"/>
    </row>
    <row r="2" spans="1:14" ht="17.25" customHeight="1"/>
    <row r="3" spans="1:14" ht="30">
      <c r="B3" s="1" t="s">
        <v>0</v>
      </c>
      <c r="C3" s="1" t="s">
        <v>6</v>
      </c>
      <c r="D3" s="1" t="s">
        <v>1</v>
      </c>
      <c r="E3" s="1">
        <v>5</v>
      </c>
      <c r="F3" s="1">
        <v>4</v>
      </c>
      <c r="G3" s="1">
        <v>3</v>
      </c>
      <c r="H3" s="1">
        <v>2</v>
      </c>
      <c r="I3" s="1" t="s">
        <v>2</v>
      </c>
      <c r="J3" s="1" t="s">
        <v>8</v>
      </c>
      <c r="K3" s="1" t="s">
        <v>3</v>
      </c>
      <c r="L3" s="1" t="s">
        <v>5</v>
      </c>
      <c r="M3" s="1" t="s">
        <v>4</v>
      </c>
    </row>
    <row r="4" spans="1:14" ht="16.5" customHeight="1">
      <c r="B4" s="16" t="s">
        <v>13</v>
      </c>
      <c r="C4" s="3">
        <v>12</v>
      </c>
      <c r="D4" s="5" t="s">
        <v>10</v>
      </c>
      <c r="E4" s="3">
        <v>2</v>
      </c>
      <c r="F4" s="3">
        <v>9</v>
      </c>
      <c r="G4" s="3">
        <v>1</v>
      </c>
      <c r="H4" s="6"/>
      <c r="I4" s="3"/>
      <c r="J4" s="4"/>
      <c r="K4" s="7">
        <f t="shared" ref="K4" si="0">SUM(E4:G4)*100/C4</f>
        <v>100</v>
      </c>
      <c r="L4" s="7">
        <f t="shared" ref="L4" si="1">SUM(E4:F4)*100/(C4-I4)</f>
        <v>91.666666666666671</v>
      </c>
      <c r="M4" s="8"/>
    </row>
    <row r="5" spans="1:14" ht="15.75">
      <c r="B5" s="16" t="s">
        <v>14</v>
      </c>
      <c r="C5" s="3">
        <v>11</v>
      </c>
      <c r="D5" s="5" t="s">
        <v>10</v>
      </c>
      <c r="E5" s="3">
        <v>5</v>
      </c>
      <c r="F5" s="3">
        <v>6</v>
      </c>
      <c r="G5" s="3">
        <v>0</v>
      </c>
      <c r="H5" s="6"/>
      <c r="I5" s="3"/>
      <c r="J5" s="4"/>
      <c r="K5" s="7">
        <f t="shared" ref="K5" si="2">SUM(E5:G5)*100/C5</f>
        <v>100</v>
      </c>
      <c r="L5" s="7">
        <f t="shared" ref="L5" si="3">SUM(E5:F5)*100/(C5-I5)</f>
        <v>100</v>
      </c>
      <c r="M5" s="8"/>
    </row>
    <row r="6" spans="1:14" ht="15.75">
      <c r="B6" s="16">
        <v>152</v>
      </c>
      <c r="C6" s="3">
        <v>13</v>
      </c>
      <c r="D6" s="5" t="s">
        <v>10</v>
      </c>
      <c r="E6" s="3">
        <v>6</v>
      </c>
      <c r="F6" s="3">
        <v>6</v>
      </c>
      <c r="G6" s="3">
        <v>1</v>
      </c>
      <c r="H6" s="6"/>
      <c r="I6" s="3"/>
      <c r="J6" s="4"/>
      <c r="K6" s="7">
        <f t="shared" ref="K6:K8" si="4">SUM(E6:G6)*100/C6</f>
        <v>100</v>
      </c>
      <c r="L6" s="7">
        <f t="shared" ref="L6:L8" si="5">SUM(E6:F6)*100/(C6-I6)</f>
        <v>92.307692307692307</v>
      </c>
      <c r="M6" s="8"/>
    </row>
    <row r="7" spans="1:14" ht="15.75">
      <c r="B7" s="16" t="s">
        <v>15</v>
      </c>
      <c r="C7" s="3">
        <v>11</v>
      </c>
      <c r="D7" s="5" t="s">
        <v>10</v>
      </c>
      <c r="E7" s="6">
        <v>7</v>
      </c>
      <c r="F7" s="6">
        <v>2</v>
      </c>
      <c r="G7" s="6">
        <v>2</v>
      </c>
      <c r="H7" s="15"/>
      <c r="I7" s="15"/>
      <c r="J7" s="15"/>
      <c r="K7" s="7">
        <f t="shared" si="4"/>
        <v>100</v>
      </c>
      <c r="L7" s="7">
        <f t="shared" si="5"/>
        <v>81.818181818181813</v>
      </c>
      <c r="M7" s="14"/>
    </row>
    <row r="8" spans="1:14" ht="15.75">
      <c r="B8" s="16" t="s">
        <v>16</v>
      </c>
      <c r="C8" s="3">
        <v>13</v>
      </c>
      <c r="D8" s="5" t="s">
        <v>10</v>
      </c>
      <c r="E8" s="3">
        <v>12</v>
      </c>
      <c r="F8" s="3">
        <v>1</v>
      </c>
      <c r="G8" s="3">
        <v>0</v>
      </c>
      <c r="H8" s="6"/>
      <c r="I8" s="3"/>
      <c r="J8" s="4"/>
      <c r="K8" s="7">
        <f t="shared" si="4"/>
        <v>100</v>
      </c>
      <c r="L8" s="7">
        <f t="shared" si="5"/>
        <v>100</v>
      </c>
      <c r="M8" s="14"/>
    </row>
    <row r="9" spans="1:14" ht="15.75">
      <c r="B9" s="16" t="s">
        <v>17</v>
      </c>
      <c r="C9" s="3">
        <v>10</v>
      </c>
      <c r="D9" s="5" t="s">
        <v>10</v>
      </c>
      <c r="E9" s="3">
        <v>1</v>
      </c>
      <c r="F9" s="3">
        <v>4</v>
      </c>
      <c r="G9" s="3">
        <v>5</v>
      </c>
      <c r="H9" s="6"/>
      <c r="I9" s="3"/>
      <c r="J9" s="4"/>
      <c r="K9" s="7">
        <f>SUM(E9:G9)*100/C9</f>
        <v>100</v>
      </c>
      <c r="L9" s="7">
        <f>SUM(E9:F9)*100/(C9-I9)</f>
        <v>50</v>
      </c>
      <c r="M9" s="14"/>
    </row>
    <row r="10" spans="1:14" ht="15.75">
      <c r="B10" s="16" t="s">
        <v>18</v>
      </c>
      <c r="C10" s="3">
        <v>10</v>
      </c>
      <c r="D10" s="5" t="s">
        <v>10</v>
      </c>
      <c r="E10" s="3">
        <v>1</v>
      </c>
      <c r="F10" s="3">
        <v>5</v>
      </c>
      <c r="G10" s="3">
        <v>3</v>
      </c>
      <c r="H10" s="6"/>
      <c r="I10" s="3">
        <v>1</v>
      </c>
      <c r="J10" s="4" t="s">
        <v>35</v>
      </c>
      <c r="K10" s="7">
        <f>SUM(E10:G10)*100/C10</f>
        <v>90</v>
      </c>
      <c r="L10" s="7">
        <f>SUM(E10:F10)*100/(C10-I10)</f>
        <v>66.666666666666671</v>
      </c>
      <c r="M10" s="8" t="s">
        <v>7</v>
      </c>
    </row>
    <row r="11" spans="1:14" ht="15.75">
      <c r="B11" s="16" t="s">
        <v>19</v>
      </c>
      <c r="C11" s="3">
        <v>12</v>
      </c>
      <c r="D11" s="5" t="s">
        <v>10</v>
      </c>
      <c r="E11" s="3">
        <v>0</v>
      </c>
      <c r="F11" s="3">
        <v>6</v>
      </c>
      <c r="G11" s="3">
        <v>6</v>
      </c>
      <c r="H11" s="6"/>
      <c r="I11" s="3"/>
      <c r="J11" s="4"/>
      <c r="K11" s="7">
        <f>SUM(E11:G11)*100/C11</f>
        <v>100</v>
      </c>
      <c r="L11" s="7">
        <f>SUM(E11:F11)*100/(C11-I11)</f>
        <v>50</v>
      </c>
      <c r="M11" s="14"/>
    </row>
    <row r="12" spans="1:14" ht="15.75">
      <c r="B12" s="16" t="s">
        <v>20</v>
      </c>
      <c r="C12" s="3">
        <v>12</v>
      </c>
      <c r="D12" s="5" t="s">
        <v>10</v>
      </c>
      <c r="E12" s="3">
        <v>2</v>
      </c>
      <c r="F12" s="3">
        <v>8</v>
      </c>
      <c r="G12" s="3">
        <v>2</v>
      </c>
      <c r="H12" s="6"/>
      <c r="I12" s="3"/>
      <c r="J12" s="4"/>
      <c r="K12" s="7">
        <f>SUM(E12:G12)*100/C12</f>
        <v>100</v>
      </c>
      <c r="L12" s="7">
        <f>SUM(E12:F12)*100/(C12-I12)</f>
        <v>83.333333333333329</v>
      </c>
      <c r="M12" s="8"/>
    </row>
    <row r="13" spans="1:14" ht="15.75">
      <c r="B13" s="16" t="s">
        <v>21</v>
      </c>
      <c r="C13" s="3">
        <v>10</v>
      </c>
      <c r="D13" s="5" t="s">
        <v>10</v>
      </c>
      <c r="E13" s="3">
        <v>0</v>
      </c>
      <c r="F13" s="3">
        <v>3</v>
      </c>
      <c r="G13" s="3">
        <v>7</v>
      </c>
      <c r="H13" s="6"/>
      <c r="I13" s="3"/>
      <c r="J13" s="4"/>
      <c r="K13" s="7">
        <f>SUM(E13:G13)*100/C13</f>
        <v>100</v>
      </c>
      <c r="L13" s="7">
        <f>SUM(E13:F13)*100/(C13-I13)</f>
        <v>30</v>
      </c>
      <c r="M13" s="14"/>
    </row>
    <row r="14" spans="1:14" ht="15.75">
      <c r="B14" s="16" t="s">
        <v>22</v>
      </c>
      <c r="C14" s="3">
        <v>11</v>
      </c>
      <c r="D14" s="5" t="s">
        <v>10</v>
      </c>
      <c r="E14" s="3">
        <v>3</v>
      </c>
      <c r="F14" s="3">
        <v>6</v>
      </c>
      <c r="G14" s="3">
        <v>1</v>
      </c>
      <c r="H14" s="6"/>
      <c r="I14" s="3">
        <v>1</v>
      </c>
      <c r="J14" s="4" t="s">
        <v>36</v>
      </c>
      <c r="K14" s="7">
        <f>SUM(E14:G14)*100/C14</f>
        <v>90.909090909090907</v>
      </c>
      <c r="L14" s="7">
        <f>SUM(E14:F14)*100/(C14-I14)</f>
        <v>90</v>
      </c>
      <c r="M14" s="8" t="s">
        <v>7</v>
      </c>
    </row>
    <row r="15" spans="1:14" ht="15.75">
      <c r="B15" s="16"/>
      <c r="C15" s="1">
        <f>SUM(C4:C14)</f>
        <v>125</v>
      </c>
      <c r="D15" s="1"/>
      <c r="E15" s="1">
        <f t="shared" ref="D15:L15" si="6">SUM(E4:E14)</f>
        <v>39</v>
      </c>
      <c r="F15" s="1">
        <f t="shared" si="6"/>
        <v>56</v>
      </c>
      <c r="G15" s="1">
        <f t="shared" si="6"/>
        <v>28</v>
      </c>
      <c r="H15" s="1">
        <f t="shared" si="6"/>
        <v>0</v>
      </c>
      <c r="I15" s="1">
        <f t="shared" si="6"/>
        <v>2</v>
      </c>
      <c r="J15" s="1">
        <f t="shared" si="6"/>
        <v>0</v>
      </c>
      <c r="K15" s="11">
        <f>SUM(E15:G15)*100/C15</f>
        <v>98.4</v>
      </c>
      <c r="L15" s="11">
        <f>SUM(E15:F15)*100/(C15-I15)</f>
        <v>77.235772357723576</v>
      </c>
      <c r="M15" s="14"/>
    </row>
    <row r="16" spans="1:14" ht="15.75">
      <c r="B16" s="16" t="s">
        <v>23</v>
      </c>
      <c r="C16" s="3">
        <v>12</v>
      </c>
      <c r="D16" s="5" t="s">
        <v>34</v>
      </c>
      <c r="E16" s="3">
        <v>7</v>
      </c>
      <c r="F16" s="3">
        <v>1</v>
      </c>
      <c r="G16" s="3">
        <v>4</v>
      </c>
      <c r="H16" s="6"/>
      <c r="I16" s="3"/>
      <c r="J16" s="4"/>
      <c r="K16" s="7">
        <f t="shared" ref="K16" si="7">SUM(E16:G16)*100/C16</f>
        <v>100</v>
      </c>
      <c r="L16" s="7">
        <f t="shared" ref="L16" si="8">SUM(E16:F16)*100/(C16-I16)</f>
        <v>66.666666666666671</v>
      </c>
      <c r="M16" s="14"/>
    </row>
    <row r="17" spans="2:13" ht="15.75">
      <c r="B17" s="16" t="s">
        <v>25</v>
      </c>
      <c r="C17" s="3">
        <v>11</v>
      </c>
      <c r="D17" s="5" t="s">
        <v>34</v>
      </c>
      <c r="E17" s="3">
        <v>8</v>
      </c>
      <c r="F17" s="3">
        <v>3</v>
      </c>
      <c r="G17" s="3"/>
      <c r="H17" s="6"/>
      <c r="I17" s="3"/>
      <c r="J17" s="4"/>
      <c r="K17" s="7">
        <f t="shared" ref="K17:K21" si="9">SUM(E17:G17)*100/C17</f>
        <v>100</v>
      </c>
      <c r="L17" s="7">
        <f t="shared" ref="L17:L21" si="10">SUM(E17:F17)*100/(C17-I17)</f>
        <v>100</v>
      </c>
      <c r="M17" s="8"/>
    </row>
    <row r="18" spans="2:13" ht="15.75">
      <c r="B18" s="16" t="s">
        <v>26</v>
      </c>
      <c r="C18" s="3">
        <v>13</v>
      </c>
      <c r="D18" s="5" t="s">
        <v>34</v>
      </c>
      <c r="E18" s="3">
        <v>12</v>
      </c>
      <c r="F18" s="3">
        <v>1</v>
      </c>
      <c r="G18" s="3"/>
      <c r="H18" s="6"/>
      <c r="I18" s="3"/>
      <c r="J18" s="4"/>
      <c r="K18" s="7">
        <f t="shared" si="9"/>
        <v>100</v>
      </c>
      <c r="L18" s="7">
        <f t="shared" si="10"/>
        <v>100</v>
      </c>
      <c r="M18" s="8"/>
    </row>
    <row r="19" spans="2:13" ht="15.75">
      <c r="B19" s="16" t="s">
        <v>27</v>
      </c>
      <c r="C19" s="3">
        <v>12</v>
      </c>
      <c r="D19" s="5" t="s">
        <v>34</v>
      </c>
      <c r="E19" s="3">
        <v>9</v>
      </c>
      <c r="F19" s="3">
        <v>3</v>
      </c>
      <c r="G19" s="3"/>
      <c r="H19" s="6"/>
      <c r="I19" s="3"/>
      <c r="J19" s="4"/>
      <c r="K19" s="7">
        <f t="shared" si="9"/>
        <v>100</v>
      </c>
      <c r="L19" s="7">
        <f t="shared" si="10"/>
        <v>100</v>
      </c>
      <c r="M19" s="8"/>
    </row>
    <row r="20" spans="2:13" ht="15.75">
      <c r="B20" s="16" t="s">
        <v>28</v>
      </c>
      <c r="C20" s="3">
        <v>9</v>
      </c>
      <c r="D20" s="5" t="s">
        <v>34</v>
      </c>
      <c r="E20" s="3">
        <v>6</v>
      </c>
      <c r="F20" s="3">
        <v>1</v>
      </c>
      <c r="G20" s="3">
        <v>2</v>
      </c>
      <c r="H20" s="6"/>
      <c r="I20" s="3"/>
      <c r="J20" s="4"/>
      <c r="K20" s="7">
        <f t="shared" si="9"/>
        <v>100</v>
      </c>
      <c r="L20" s="7">
        <f t="shared" si="10"/>
        <v>77.777777777777771</v>
      </c>
      <c r="M20" s="8"/>
    </row>
    <row r="21" spans="2:13" ht="15.75">
      <c r="B21" s="16" t="s">
        <v>29</v>
      </c>
      <c r="C21" s="3">
        <v>13</v>
      </c>
      <c r="D21" s="5" t="s">
        <v>34</v>
      </c>
      <c r="E21" s="3">
        <v>11</v>
      </c>
      <c r="F21" s="3">
        <v>2</v>
      </c>
      <c r="G21" s="3"/>
      <c r="H21" s="6"/>
      <c r="I21" s="3"/>
      <c r="J21" s="4"/>
      <c r="K21" s="7">
        <f t="shared" si="9"/>
        <v>100</v>
      </c>
      <c r="L21" s="7">
        <f t="shared" si="10"/>
        <v>100</v>
      </c>
      <c r="M21" s="14"/>
    </row>
    <row r="22" spans="2:13" ht="15.75">
      <c r="B22" s="16" t="s">
        <v>30</v>
      </c>
      <c r="C22" s="3">
        <v>11</v>
      </c>
      <c r="D22" s="5" t="s">
        <v>34</v>
      </c>
      <c r="E22" s="3">
        <v>2</v>
      </c>
      <c r="F22" s="3">
        <v>6</v>
      </c>
      <c r="G22" s="3">
        <v>3</v>
      </c>
      <c r="H22" s="6"/>
      <c r="I22" s="3"/>
      <c r="J22" s="4"/>
      <c r="K22" s="7">
        <f>SUM(E22:G22)*100/C22</f>
        <v>100</v>
      </c>
      <c r="L22" s="7">
        <f>SUM(E22:F22)*100/(C22-I22)</f>
        <v>72.727272727272734</v>
      </c>
      <c r="M22" s="14"/>
    </row>
    <row r="23" spans="2:13" ht="15.75">
      <c r="B23" s="16" t="s">
        <v>31</v>
      </c>
      <c r="C23" s="3">
        <v>7</v>
      </c>
      <c r="D23" s="5" t="s">
        <v>34</v>
      </c>
      <c r="E23" s="3">
        <v>4</v>
      </c>
      <c r="F23" s="3">
        <v>1</v>
      </c>
      <c r="G23" s="3">
        <v>2</v>
      </c>
      <c r="H23" s="6"/>
      <c r="I23" s="3"/>
      <c r="J23" s="4"/>
      <c r="K23" s="7">
        <f>SUM(E23:G23)*100/C23</f>
        <v>100</v>
      </c>
      <c r="L23" s="7">
        <f>SUM(E23:F23)*100/(C23-I23)</f>
        <v>71.428571428571431</v>
      </c>
      <c r="M23" s="8"/>
    </row>
    <row r="24" spans="2:13" ht="15.75">
      <c r="B24" s="16" t="s">
        <v>32</v>
      </c>
      <c r="C24" s="3">
        <v>9</v>
      </c>
      <c r="D24" s="5" t="s">
        <v>34</v>
      </c>
      <c r="E24" s="3">
        <v>5</v>
      </c>
      <c r="F24" s="3">
        <v>3</v>
      </c>
      <c r="G24" s="3">
        <v>1</v>
      </c>
      <c r="H24" s="6"/>
      <c r="I24" s="3"/>
      <c r="J24" s="4"/>
      <c r="K24" s="7">
        <f>SUM(E24:G24)*100/C24</f>
        <v>100</v>
      </c>
      <c r="L24" s="7">
        <f>SUM(E24:F24)*100/(C24-I24)</f>
        <v>88.888888888888886</v>
      </c>
      <c r="M24" s="14"/>
    </row>
    <row r="25" spans="2:13" ht="15.75">
      <c r="B25" s="16" t="s">
        <v>33</v>
      </c>
      <c r="C25" s="3">
        <v>11</v>
      </c>
      <c r="D25" s="5" t="s">
        <v>34</v>
      </c>
      <c r="E25" s="3">
        <v>6</v>
      </c>
      <c r="F25" s="3">
        <v>5</v>
      </c>
      <c r="G25" s="3"/>
      <c r="H25" s="6"/>
      <c r="I25" s="3"/>
      <c r="J25" s="4"/>
      <c r="K25" s="7">
        <f>SUM(E25:G25)*100/C25</f>
        <v>100</v>
      </c>
      <c r="L25" s="7">
        <f>SUM(E25:F25)*100/(C25-I25)</f>
        <v>100</v>
      </c>
      <c r="M25" s="8"/>
    </row>
    <row r="26" spans="2:13">
      <c r="B26" s="15"/>
      <c r="C26" s="9">
        <f>SUM(C16:C25)</f>
        <v>108</v>
      </c>
      <c r="D26" s="9"/>
      <c r="E26" s="9">
        <f t="shared" ref="D26:I26" si="11">SUM(E16:E25)</f>
        <v>70</v>
      </c>
      <c r="F26" s="9">
        <f t="shared" si="11"/>
        <v>26</v>
      </c>
      <c r="G26" s="9">
        <f t="shared" si="11"/>
        <v>12</v>
      </c>
      <c r="H26" s="9">
        <f t="shared" si="11"/>
        <v>0</v>
      </c>
      <c r="I26" s="9">
        <f t="shared" si="11"/>
        <v>0</v>
      </c>
      <c r="J26" s="15"/>
      <c r="K26" s="11">
        <f>SUM(E26:G26)*100/C26</f>
        <v>100</v>
      </c>
      <c r="L26" s="11">
        <f>SUM(E26:F26)*100/(C26-I26)</f>
        <v>88.888888888888886</v>
      </c>
      <c r="M26" s="15"/>
    </row>
    <row r="27" spans="2:13" ht="30">
      <c r="B27" s="17" t="s">
        <v>24</v>
      </c>
      <c r="C27" s="3">
        <v>13</v>
      </c>
      <c r="D27" s="5" t="s">
        <v>12</v>
      </c>
      <c r="E27" s="3">
        <v>7</v>
      </c>
      <c r="F27" s="3">
        <v>1</v>
      </c>
      <c r="G27" s="3">
        <v>3</v>
      </c>
      <c r="H27" s="6"/>
      <c r="I27" s="3">
        <v>2</v>
      </c>
      <c r="J27" s="4" t="s">
        <v>37</v>
      </c>
      <c r="K27" s="7">
        <f>SUM(E27:G27)*100/C27</f>
        <v>84.615384615384613</v>
      </c>
      <c r="L27" s="7">
        <f>SUM(E27:F27)*100/(C27-I27)</f>
        <v>72.727272727272734</v>
      </c>
      <c r="M27" s="8" t="s">
        <v>11</v>
      </c>
    </row>
    <row r="28" spans="2:13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2:13" ht="16.5">
      <c r="B29" s="13" t="s">
        <v>9</v>
      </c>
      <c r="C29" s="9">
        <f>C15+C26+C27</f>
        <v>246</v>
      </c>
      <c r="D29" s="9"/>
      <c r="E29" s="9">
        <f t="shared" ref="D29:I29" si="12">E15+E26+E27</f>
        <v>116</v>
      </c>
      <c r="F29" s="9">
        <f t="shared" si="12"/>
        <v>83</v>
      </c>
      <c r="G29" s="9">
        <f t="shared" si="12"/>
        <v>43</v>
      </c>
      <c r="H29" s="9">
        <f t="shared" si="12"/>
        <v>0</v>
      </c>
      <c r="I29" s="9">
        <f>I15+I26+I27</f>
        <v>4</v>
      </c>
      <c r="J29" s="10"/>
      <c r="K29" s="11">
        <f>SUM(E29:G29)*100/C29</f>
        <v>98.373983739837399</v>
      </c>
      <c r="L29" s="11">
        <f>SUM(E29:F29)*100/(C29-I29)</f>
        <v>82.231404958677686</v>
      </c>
      <c r="M29" s="8"/>
    </row>
    <row r="30" spans="2:13" ht="18">
      <c r="B30" s="12"/>
    </row>
    <row r="31" spans="2:13" ht="18">
      <c r="B31" s="12"/>
    </row>
    <row r="35" spans="4:4" ht="18">
      <c r="D35" s="12"/>
    </row>
    <row r="36" spans="4:4" ht="18">
      <c r="D36" s="12"/>
    </row>
    <row r="37" spans="4:4" ht="18">
      <c r="D37" s="12"/>
    </row>
    <row r="38" spans="4:4" ht="18">
      <c r="D38" s="12"/>
    </row>
    <row r="39" spans="4:4" ht="18">
      <c r="D39" s="12"/>
    </row>
    <row r="40" spans="4:4" ht="18">
      <c r="D40" s="12"/>
    </row>
    <row r="41" spans="4:4" ht="18">
      <c r="D41" s="12"/>
    </row>
    <row r="42" spans="4:4" ht="18">
      <c r="D42" s="12"/>
    </row>
    <row r="43" spans="4:4" ht="18">
      <c r="D43" s="12"/>
    </row>
    <row r="44" spans="4:4" ht="18">
      <c r="D44" s="12"/>
    </row>
    <row r="45" spans="4:4">
      <c r="D45" s="2"/>
    </row>
  </sheetData>
  <mergeCells count="1">
    <mergeCell ref="A1:M1"/>
  </mergeCells>
  <printOptions horizontalCentered="1" verticalCentered="1"/>
  <pageMargins left="0.35433070866141736" right="0.35433070866141736" top="0.19685039370078741" bottom="0.39370078740157483" header="0.11811023622047245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Wolfish Lair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Buhg4</dc:creator>
  <cp:lastModifiedBy>User</cp:lastModifiedBy>
  <cp:lastPrinted>2023-06-16T08:05:39Z</cp:lastPrinted>
  <dcterms:created xsi:type="dcterms:W3CDTF">2009-12-15T08:57:55Z</dcterms:created>
  <dcterms:modified xsi:type="dcterms:W3CDTF">2023-12-20T04:21:21Z</dcterms:modified>
</cp:coreProperties>
</file>